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nny_lai\Desktop\"/>
    </mc:Choice>
  </mc:AlternateContent>
  <xr:revisionPtr revIDLastSave="0" documentId="13_ncr:1_{7B483AFB-7F03-4272-9B0C-5D8297F621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H14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<sst xmlns="http://schemas.openxmlformats.org/spreadsheetml/2006/main" count="193" uniqueCount="93">
  <si>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</si>
  <si>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</si>
  <si>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</si>
  <si>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</si>
  <si>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</si>
  <si>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</si>
  <si>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</si>
  <si>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</si>
  <si>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</si>
  <si>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</si>
  <si>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</si>
  <si>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</si>
  <si>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</si>
  <si>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</si>
  <si>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</si>
  <si>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</si>
  <si>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</si>
  <si>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</si>
  <si>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</si>
  <si>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</si>
  <si>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</si>
  <si>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</si>
  <si>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</si>
  <si>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</si>
  <si>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</si>
  <si>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</si>
  <si>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</si>
  <si>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</si>
  <si>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</si>
  <si>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</si>
  <si>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</si>
  <si>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</si>
  <si>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</si>
  <si>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</si>
  <si>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</si>
  <si>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</si>
  <si>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</si>
  <si>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</si>
  <si>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</si>
  <si>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</si>
  <si>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</si>
  <si>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</si>
  <si>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</si>
  <si>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</si>
  <si>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</si>
  <si>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</si>
  <si>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</si>
  <si>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</si>
  <si>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</si>
  <si>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</si>
  <si>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</si>
  <si>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</si>
  <si>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</si>
  <si>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</si>
  <si>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</si>
  <si>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</si>
  <si>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</si>
  <si>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</si>
  <si>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</si>
  <si>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</si>
  <si>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</si>
  <si>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</si>
  <si>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新細明體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</si>
  <si>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新細明體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</si>
  <si>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</si>
  <si>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</si>
  <si>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</si>
  <si>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新細明體"/>
        <family val="2"/>
        <scheme val="minor"/>
      </rPr>
      <t>Note 1:</t>
    </r>
    <r>
      <rPr>
        <sz val="11"/>
        <color theme="1"/>
        <rFont val="新細明體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</si>
  <si>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</si>
  <si>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</si>
  <si>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</si>
  <si>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</si>
  <si>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新細明體"/>
        <family val="2"/>
        <scheme val="minor"/>
      </rPr>
      <t>TBA</t>
    </r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</si>
  <si>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</si>
  <si>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</si>
  <si>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 xml:space="preserve">This is a template spreadsheet to share LAD measurement results for Rel-18 FR1 TRP TRS lab alignment activity. </t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</si>
  <si>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</si>
  <si>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</si>
  <si>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</si>
  <si>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新細明體"/>
        <family val="2"/>
        <scheme val="minor"/>
      </rPr>
      <t>Note 2:</t>
    </r>
    <r>
      <rPr>
        <sz val="11"/>
        <color theme="1"/>
        <rFont val="新細明體"/>
        <family val="2"/>
        <scheme val="minor"/>
      </rPr>
      <t xml:space="preserve"> CTIA recommended "Phantom Hand compliance" or any equivalent Hand Phantom verification procedure</t>
    </r>
  </si>
  <si>
    <t>Measurement results for 3GPP Rel-18 TRP TRS AC lab alignment activity</t>
    <phoneticPr fontId="2" type="noConversion"/>
  </si>
  <si>
    <t>SGS Wireless</t>
    <phoneticPr fontId="2" type="noConversion"/>
  </si>
  <si>
    <t>Refer to 3GPP TS 38.161, Head and Hand phantom</t>
    <phoneticPr fontId="2" type="noConversion"/>
  </si>
  <si>
    <t>8.15.3</t>
    <phoneticPr fontId="2" type="noConversion"/>
  </si>
  <si>
    <t xml:space="preserve">SGS-CSTC Standards Technical Services(Shenzhen) Co.,Ltd </t>
  </si>
  <si>
    <t xml:space="preserve">No. 1 Workshop, M-10, Middle Section, Science &amp;Technology Park, Shenzhen, China. </t>
  </si>
  <si>
    <t>Anritsu MT8000A</t>
  </si>
  <si>
    <t>SH03T06-V3LWC/SH03T06-V3RWC</t>
  </si>
  <si>
    <t>3 Years</t>
  </si>
  <si>
    <t>2023.09.04</t>
  </si>
  <si>
    <t>Approval</t>
    <phoneticPr fontId="2" type="noConversion"/>
  </si>
  <si>
    <t>3GPP RAN WG4 Meeting #109
Chicago, USA, November 13 – November 17, 2023</t>
    <phoneticPr fontId="2" type="noConversion"/>
  </si>
  <si>
    <t>R4-2319288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</si>
</sst>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2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新細明體"/>
      <family val="2"/>
      <scheme val="minor"/>
    </font>
    <font>
      <sz val="12"/>
      <color rgb="FFFF0000"/>
      <name val="Arial Rounded MT Bold"/>
      <family val="2"/>
    </font>
    <font>
      <sz val="10"/>
      <color theme="1"/>
      <name val="Arial Black"/>
      <family val="2"/>
    </font>
    <font>
      <sz val="11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ill="1"/>
    <xf numFmtId="176" fontId="20" fillId="4" borderId="27" xfId="77" applyNumberFormat="1" applyFont="1" applyFill="1" applyBorder="1" applyAlignment="1">
      <alignment horizontal="center" vertical="center" wrapText="1"/>
    </xf>
    <xf numFmtId="176" fontId="10" fillId="4" borderId="6" xfId="77" applyNumberFormat="1" applyFont="1" applyFill="1" applyBorder="1" applyAlignment="1">
      <alignment horizontal="center" vertical="center" wrapText="1"/>
    </xf>
    <xf numFmtId="176" fontId="20" fillId="4" borderId="6" xfId="77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176" fontId="10" fillId="4" borderId="6" xfId="77" applyNumberFormat="1" applyFont="1" applyFill="1" applyBorder="1" applyAlignment="1" applyProtection="1">
      <alignment horizontal="center" vertical="center" wrapText="1"/>
    </xf>
    <xf numFmtId="176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9" fillId="0" borderId="4" xfId="77" applyFont="1" applyFill="1" applyBorder="1" applyAlignment="1" applyProtection="1">
      <alignment horizontal="center" vertical="center" wrapText="1"/>
    </xf>
    <xf numFmtId="176" fontId="10" fillId="0" borderId="7" xfId="77" applyNumberFormat="1" applyFont="1" applyFill="1" applyBorder="1" applyAlignment="1" applyProtection="1">
      <alignment horizontal="center" vertical="center" wrapText="1"/>
    </xf>
    <xf numFmtId="176" fontId="10" fillId="0" borderId="8" xfId="77" applyNumberFormat="1" applyFont="1" applyFill="1" applyBorder="1" applyAlignment="1" applyProtection="1">
      <alignment horizontal="center" vertical="center" wrapText="1"/>
    </xf>
    <xf numFmtId="176" fontId="10" fillId="0" borderId="27" xfId="77" applyNumberFormat="1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76" fontId="10" fillId="0" borderId="25" xfId="77" applyNumberFormat="1" applyFont="1" applyFill="1" applyBorder="1" applyAlignment="1" applyProtection="1">
      <alignment horizontal="center" vertical="center" wrapText="1"/>
    </xf>
    <xf numFmtId="176" fontId="10" fillId="0" borderId="26" xfId="77" applyNumberFormat="1" applyFont="1" applyFill="1" applyBorder="1" applyAlignment="1" applyProtection="1">
      <alignment horizontal="center" vertical="center" wrapText="1"/>
    </xf>
    <xf numFmtId="176" fontId="10" fillId="0" borderId="28" xfId="77" applyNumberFormat="1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76" fontId="10" fillId="0" borderId="22" xfId="77" applyNumberFormat="1" applyFont="1" applyFill="1" applyBorder="1" applyAlignment="1" applyProtection="1">
      <alignment horizontal="center" vertical="center" wrapText="1"/>
    </xf>
    <xf numFmtId="176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176" fontId="10" fillId="0" borderId="6" xfId="77" applyNumberFormat="1" applyFont="1" applyFill="1" applyBorder="1" applyAlignment="1" applyProtection="1">
      <alignment horizontal="center" vertical="center" wrapText="1"/>
    </xf>
    <xf numFmtId="176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wrapText="1"/>
    </xf>
    <xf numFmtId="0" fontId="21" fillId="0" borderId="0" xfId="0" applyFont="1"/>
  </cellXfs>
  <cellStyles count="79">
    <cellStyle name="Normal_SEMC OTA Test requirements" xfId="77" xr:uid="{6A97BDE1-B3AF-4623-A31A-3B1DF1246920}"/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常规 2" xfId="78" xr:uid="{736167CE-35E5-4E94-A06C-EF3CB0A2BD36}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182880</xdr:rowOff>
        </xdr:from>
        <xdr:to>
          <xdr:col>9</xdr:col>
          <xdr:colOff>723900</xdr:colOff>
          <xdr:row>42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2" sqref="B12"/>
    </sheetView>
  </sheetViews>
  <sheetFormatPr defaultColWidth="8.625" defaultRowHeight="15"/>
  <cols>
    <col min="1" max="1" width="44.375" customWidth="1"/>
    <col min="2" max="2" width="62.625" customWidth="1"/>
  </cols>
  <sheetData>
    <row r="1" spans="1:2" ht="45">
      <c r="A1" s="75" t="s">
        <v>91</v>
      </c>
    </row>
    <row r="3" spans="1:2">
      <c r="A3" s="4" t="s">
        <v>0</v>
      </c>
      <c r="B3" s="76" t="s">
        <v>92</v>
      </c>
    </row>
    <row r="4" spans="1:2">
      <c r="A4" s="4" t="s">
        <v>1</v>
      </c>
      <c r="B4" s="23" t="s">
        <v>83</v>
      </c>
    </row>
    <row r="5" spans="1:2">
      <c r="A5" s="4" t="s">
        <v>2</v>
      </c>
      <c r="B5" t="s">
        <v>81</v>
      </c>
    </row>
    <row r="6" spans="1:2">
      <c r="A6" s="4" t="s">
        <v>3</v>
      </c>
      <c r="B6" t="s">
        <v>80</v>
      </c>
    </row>
    <row r="7" spans="1:2">
      <c r="A7" s="4" t="s">
        <v>4</v>
      </c>
      <c r="B7" t="s">
        <v>90</v>
      </c>
    </row>
    <row r="8" spans="1:2">
      <c r="A8" s="4"/>
    </row>
    <row r="9" spans="1:2" ht="30">
      <c r="A9" s="4" t="s">
        <v>5</v>
      </c>
      <c r="B9" s="1" t="s">
        <v>75</v>
      </c>
    </row>
    <row r="10" spans="1:2" ht="30">
      <c r="A10" s="4" t="s">
        <v>43</v>
      </c>
      <c r="B10" s="7" t="s">
        <v>46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69725F17-4BA8-48D9-ADE9-89A07CCED229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B36" sqref="B36"/>
    </sheetView>
  </sheetViews>
  <sheetFormatPr defaultColWidth="8.625" defaultRowHeight="15"/>
  <cols>
    <col min="1" max="1" width="40.375" customWidth="1"/>
    <col min="2" max="2" width="68.3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2">
      <c r="A1" s="2" t="s">
        <v>68</v>
      </c>
      <c r="B1" s="3"/>
    </row>
    <row r="2" spans="1:2">
      <c r="A2" s="7" t="s">
        <v>7</v>
      </c>
      <c r="B2" s="8" t="s">
        <v>66</v>
      </c>
    </row>
    <row r="3" spans="1:2">
      <c r="A3" s="7" t="s">
        <v>17</v>
      </c>
      <c r="B3" s="9" t="s">
        <v>48</v>
      </c>
    </row>
    <row r="4" spans="1:2">
      <c r="A4" s="7" t="s">
        <v>18</v>
      </c>
      <c r="B4" s="17" t="s">
        <v>49</v>
      </c>
    </row>
    <row r="5" spans="1:2">
      <c r="A5" s="5" t="s">
        <v>19</v>
      </c>
      <c r="B5" s="10"/>
    </row>
    <row r="6" spans="1:2">
      <c r="A6" s="7" t="s">
        <v>35</v>
      </c>
      <c r="B6" s="7" t="s">
        <v>20</v>
      </c>
    </row>
    <row r="7" spans="1:2">
      <c r="A7" s="7" t="s">
        <v>36</v>
      </c>
      <c r="B7" s="8" t="s">
        <v>65</v>
      </c>
    </row>
    <row r="8" spans="1:2">
      <c r="A8" s="5" t="s">
        <v>64</v>
      </c>
      <c r="B8" s="10"/>
    </row>
    <row r="9" spans="1:2">
      <c r="A9" s="7" t="s">
        <v>21</v>
      </c>
      <c r="B9" s="8" t="s">
        <v>37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39" t="s">
        <v>26</v>
      </c>
      <c r="B13" s="8" t="s">
        <v>69</v>
      </c>
    </row>
    <row r="14" spans="1:2">
      <c r="A14" s="39"/>
      <c r="B14" s="8" t="s">
        <v>70</v>
      </c>
    </row>
    <row r="15" spans="1:2">
      <c r="A15" s="39"/>
      <c r="B15" s="8" t="s">
        <v>71</v>
      </c>
    </row>
    <row r="16" spans="1:2">
      <c r="A16" s="39"/>
      <c r="B16" s="8" t="s">
        <v>72</v>
      </c>
    </row>
    <row r="17" spans="1:4">
      <c r="A17" s="5" t="s">
        <v>9</v>
      </c>
      <c r="B17" s="10"/>
    </row>
    <row r="18" spans="1:4">
      <c r="A18" s="7" t="s">
        <v>10</v>
      </c>
      <c r="B18" s="11" t="s">
        <v>47</v>
      </c>
    </row>
    <row r="19" spans="1:4">
      <c r="A19" s="7" t="s">
        <v>27</v>
      </c>
      <c r="B19" s="11" t="s">
        <v>28</v>
      </c>
    </row>
    <row r="20" spans="1:4">
      <c r="A20" s="7" t="s">
        <v>59</v>
      </c>
      <c r="B20" t="s">
        <v>61</v>
      </c>
    </row>
    <row r="21" spans="1:4">
      <c r="A21" s="7" t="s">
        <v>60</v>
      </c>
      <c r="B21" t="s">
        <v>62</v>
      </c>
      <c r="C21" s="13"/>
    </row>
    <row r="22" spans="1:4">
      <c r="A22" s="5" t="s">
        <v>29</v>
      </c>
      <c r="B22" s="5" t="s">
        <v>45</v>
      </c>
      <c r="C22" s="13"/>
    </row>
    <row r="23" spans="1:4">
      <c r="A23" s="7" t="s">
        <v>6</v>
      </c>
      <c r="B23" s="27" t="s">
        <v>84</v>
      </c>
    </row>
    <row r="24" spans="1:4">
      <c r="A24" s="7" t="s">
        <v>8</v>
      </c>
      <c r="B24" s="27" t="s">
        <v>85</v>
      </c>
    </row>
    <row r="25" spans="1:4">
      <c r="A25" s="7" t="s">
        <v>38</v>
      </c>
      <c r="B25" s="28" t="s">
        <v>44</v>
      </c>
    </row>
    <row r="26" spans="1:4">
      <c r="A26" s="7" t="s">
        <v>30</v>
      </c>
      <c r="B26" s="28" t="s">
        <v>33</v>
      </c>
    </row>
    <row r="27" spans="1:4">
      <c r="A27" s="7" t="s">
        <v>42</v>
      </c>
      <c r="B27" s="27" t="s">
        <v>86</v>
      </c>
    </row>
    <row r="28" spans="1:4">
      <c r="A28" s="7" t="s">
        <v>34</v>
      </c>
      <c r="B28" s="29">
        <v>2.0299999999999998</v>
      </c>
    </row>
    <row r="29" spans="1:4">
      <c r="A29" s="7" t="s">
        <v>41</v>
      </c>
      <c r="B29" s="29">
        <v>2.1800000000000002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76</v>
      </c>
      <c r="B30" s="27" t="s">
        <v>87</v>
      </c>
    </row>
    <row r="31" spans="1:4">
      <c r="A31" s="12" t="s">
        <v>77</v>
      </c>
      <c r="B31" s="27" t="s">
        <v>88</v>
      </c>
    </row>
    <row r="32" spans="1:4" ht="28.2" customHeight="1">
      <c r="A32" s="22" t="s">
        <v>78</v>
      </c>
      <c r="B32" s="27" t="s">
        <v>89</v>
      </c>
    </row>
    <row r="33" spans="1:2">
      <c r="A33" s="11"/>
      <c r="B33" s="11"/>
    </row>
    <row r="34" spans="1:2" ht="17.25" customHeight="1">
      <c r="A34" s="38" t="s">
        <v>67</v>
      </c>
      <c r="B34" s="38"/>
    </row>
    <row r="35" spans="1:2">
      <c r="A35" s="38" t="s">
        <v>79</v>
      </c>
      <c r="B35" s="38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Q46"/>
  <sheetViews>
    <sheetView zoomScale="85" zoomScaleNormal="85" workbookViewId="0">
      <selection activeCell="S16" sqref="S16"/>
    </sheetView>
  </sheetViews>
  <sheetFormatPr defaultRowHeight="15"/>
  <cols>
    <col min="1" max="1" width="9.625" customWidth="1"/>
    <col min="6" max="6" width="9.375" customWidth="1"/>
    <col min="8" max="8" width="10.375" customWidth="1"/>
    <col min="10" max="10" width="11" customWidth="1"/>
    <col min="12" max="12" width="10.625" customWidth="1"/>
    <col min="17" max="17" width="10.375" customWidth="1"/>
  </cols>
  <sheetData>
    <row r="1" spans="1:17" ht="21" customHeight="1">
      <c r="A1" s="59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1"/>
    </row>
    <row r="2" spans="1:17" ht="16.2" thickBot="1">
      <c r="A2" s="62" t="s">
        <v>82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1:17" ht="15" customHeight="1">
      <c r="A3" s="50" t="s">
        <v>11</v>
      </c>
      <c r="B3" s="52" t="s">
        <v>55</v>
      </c>
      <c r="C3" s="53"/>
      <c r="D3" s="56" t="s">
        <v>56</v>
      </c>
      <c r="E3" s="56"/>
      <c r="F3" s="58" t="s">
        <v>15</v>
      </c>
      <c r="G3" s="58"/>
      <c r="H3" s="56" t="s">
        <v>39</v>
      </c>
      <c r="I3" s="18"/>
      <c r="J3" s="50" t="s">
        <v>11</v>
      </c>
      <c r="K3" s="52" t="s">
        <v>55</v>
      </c>
      <c r="L3" s="53"/>
      <c r="M3" s="56" t="s">
        <v>56</v>
      </c>
      <c r="N3" s="56"/>
      <c r="O3" s="58" t="s">
        <v>16</v>
      </c>
      <c r="P3" s="58"/>
      <c r="Q3" s="65" t="s">
        <v>40</v>
      </c>
    </row>
    <row r="4" spans="1:17" ht="15.6" thickBot="1">
      <c r="A4" s="51"/>
      <c r="B4" s="54"/>
      <c r="C4" s="55"/>
      <c r="D4" s="57"/>
      <c r="E4" s="57"/>
      <c r="F4" s="16" t="s">
        <v>51</v>
      </c>
      <c r="G4" s="16" t="s">
        <v>52</v>
      </c>
      <c r="H4" s="57"/>
      <c r="I4" s="18"/>
      <c r="J4" s="51"/>
      <c r="K4" s="54"/>
      <c r="L4" s="55"/>
      <c r="M4" s="57"/>
      <c r="N4" s="57"/>
      <c r="O4" s="16" t="s">
        <v>51</v>
      </c>
      <c r="P4" s="16" t="s">
        <v>52</v>
      </c>
      <c r="Q4" s="66"/>
    </row>
    <row r="5" spans="1:17" ht="15.45" customHeight="1">
      <c r="A5" s="40" t="s">
        <v>54</v>
      </c>
      <c r="B5" s="14" t="s">
        <v>12</v>
      </c>
      <c r="C5" s="14">
        <v>623334</v>
      </c>
      <c r="D5" s="14" t="s">
        <v>12</v>
      </c>
      <c r="E5" s="14">
        <v>623334</v>
      </c>
      <c r="F5" s="34">
        <v>11.8682</v>
      </c>
      <c r="G5" s="34">
        <v>12.341900000000001</v>
      </c>
      <c r="H5" s="42">
        <v>12.352105854272327</v>
      </c>
      <c r="I5" s="31"/>
      <c r="J5" s="45" t="s">
        <v>54</v>
      </c>
      <c r="K5" s="30" t="s">
        <v>12</v>
      </c>
      <c r="L5" s="30">
        <v>623334</v>
      </c>
      <c r="M5" s="30" t="s">
        <v>12</v>
      </c>
      <c r="N5" s="30">
        <v>623334</v>
      </c>
      <c r="O5" s="34">
        <v>-82.345299999999995</v>
      </c>
      <c r="P5" s="34">
        <v>-82.611999999999995</v>
      </c>
      <c r="Q5" s="47">
        <v>-84.170152020531617</v>
      </c>
    </row>
    <row r="6" spans="1:17" ht="16.2">
      <c r="A6" s="40"/>
      <c r="B6" s="14" t="s">
        <v>13</v>
      </c>
      <c r="C6" s="14">
        <v>636666</v>
      </c>
      <c r="D6" s="14" t="s">
        <v>13</v>
      </c>
      <c r="E6" s="14">
        <v>636666</v>
      </c>
      <c r="F6" s="34">
        <v>12.253</v>
      </c>
      <c r="G6" s="34">
        <v>13.0351</v>
      </c>
      <c r="H6" s="43"/>
      <c r="I6" s="31"/>
      <c r="J6" s="45"/>
      <c r="K6" s="30" t="s">
        <v>13</v>
      </c>
      <c r="L6" s="30">
        <v>636666</v>
      </c>
      <c r="M6" s="30" t="s">
        <v>13</v>
      </c>
      <c r="N6" s="30">
        <v>636666</v>
      </c>
      <c r="O6" s="34">
        <v>-85.222999999999999</v>
      </c>
      <c r="P6" s="34">
        <v>-85.504099999999994</v>
      </c>
      <c r="Q6" s="48"/>
    </row>
    <row r="7" spans="1:17" ht="16.8" thickBot="1">
      <c r="A7" s="41"/>
      <c r="B7" s="19" t="s">
        <v>14</v>
      </c>
      <c r="C7" s="19">
        <v>650000</v>
      </c>
      <c r="D7" s="19" t="s">
        <v>14</v>
      </c>
      <c r="E7" s="19">
        <v>650000</v>
      </c>
      <c r="F7" s="35">
        <v>12.026899999999999</v>
      </c>
      <c r="G7" s="35">
        <v>12.489699999999999</v>
      </c>
      <c r="H7" s="44"/>
      <c r="I7" s="33"/>
      <c r="J7" s="46"/>
      <c r="K7" s="32" t="s">
        <v>14</v>
      </c>
      <c r="L7" s="32">
        <v>650000</v>
      </c>
      <c r="M7" s="32" t="s">
        <v>14</v>
      </c>
      <c r="N7" s="32">
        <v>650000</v>
      </c>
      <c r="O7" s="35">
        <v>-83.9983</v>
      </c>
      <c r="P7" s="35">
        <v>-84.379800000000003</v>
      </c>
      <c r="Q7" s="49"/>
    </row>
    <row r="9" spans="1:17" ht="15.6" thickBot="1"/>
    <row r="10" spans="1:17" ht="21" customHeight="1">
      <c r="A10" s="59" t="s">
        <v>58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1"/>
    </row>
    <row r="11" spans="1:17" ht="16.2" thickBot="1">
      <c r="A11" s="62" t="s">
        <v>50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1:17" ht="15" customHeight="1">
      <c r="A12" s="50" t="s">
        <v>11</v>
      </c>
      <c r="B12" s="52" t="s">
        <v>55</v>
      </c>
      <c r="C12" s="53"/>
      <c r="D12" s="56" t="s">
        <v>56</v>
      </c>
      <c r="E12" s="56"/>
      <c r="F12" s="58" t="s">
        <v>15</v>
      </c>
      <c r="G12" s="58"/>
      <c r="H12" s="56" t="s">
        <v>39</v>
      </c>
      <c r="I12" s="18"/>
      <c r="J12" s="50" t="s">
        <v>11</v>
      </c>
      <c r="K12" s="52" t="s">
        <v>55</v>
      </c>
      <c r="L12" s="53"/>
      <c r="M12" s="56" t="s">
        <v>56</v>
      </c>
      <c r="N12" s="56"/>
      <c r="O12" s="58" t="s">
        <v>16</v>
      </c>
      <c r="P12" s="58"/>
      <c r="Q12" s="65" t="s">
        <v>40</v>
      </c>
    </row>
    <row r="13" spans="1:17" ht="15.6" thickBot="1">
      <c r="A13" s="51"/>
      <c r="B13" s="54"/>
      <c r="C13" s="55"/>
      <c r="D13" s="57"/>
      <c r="E13" s="57"/>
      <c r="F13" s="16" t="s">
        <v>51</v>
      </c>
      <c r="G13" s="16" t="s">
        <v>52</v>
      </c>
      <c r="H13" s="57"/>
      <c r="I13" s="18"/>
      <c r="J13" s="51"/>
      <c r="K13" s="54"/>
      <c r="L13" s="55"/>
      <c r="M13" s="57"/>
      <c r="N13" s="57"/>
      <c r="O13" s="16" t="s">
        <v>51</v>
      </c>
      <c r="P13" s="16" t="s">
        <v>52</v>
      </c>
      <c r="Q13" s="66"/>
    </row>
    <row r="14" spans="1:17" ht="16.2">
      <c r="A14" s="40" t="s">
        <v>54</v>
      </c>
      <c r="B14" s="14" t="s">
        <v>12</v>
      </c>
      <c r="C14" s="14">
        <v>623334</v>
      </c>
      <c r="D14" s="14" t="s">
        <v>12</v>
      </c>
      <c r="E14" s="14">
        <v>623334</v>
      </c>
      <c r="F14" s="26">
        <v>11.477</v>
      </c>
      <c r="G14" s="26">
        <v>11.198</v>
      </c>
      <c r="H14" s="42">
        <f>10*LOG((10^(F14/10)+10^(F15/10)+10^(F16/10)+10^(G14/10)+10^(G15/10)+10^(G16/10))/6)</f>
        <v>12.489084619325331</v>
      </c>
      <c r="I14" s="18"/>
      <c r="J14" s="45" t="s">
        <v>54</v>
      </c>
      <c r="K14" s="14" t="s">
        <v>12</v>
      </c>
      <c r="L14" s="14">
        <v>623334</v>
      </c>
      <c r="M14" s="14" t="s">
        <v>12</v>
      </c>
      <c r="N14" s="14">
        <v>623334</v>
      </c>
      <c r="O14" s="36">
        <v>-81.493300000000005</v>
      </c>
      <c r="P14" s="36">
        <v>-83.301400000000001</v>
      </c>
      <c r="Q14" s="47">
        <v>-83.41674516332219</v>
      </c>
    </row>
    <row r="15" spans="1:17" ht="16.2">
      <c r="A15" s="40"/>
      <c r="B15" s="14" t="s">
        <v>13</v>
      </c>
      <c r="C15" s="14">
        <v>636666</v>
      </c>
      <c r="D15" s="14" t="s">
        <v>13</v>
      </c>
      <c r="E15" s="14">
        <v>636666</v>
      </c>
      <c r="F15" s="25">
        <v>13.2506</v>
      </c>
      <c r="G15" s="25">
        <v>12.967599999999999</v>
      </c>
      <c r="H15" s="43"/>
      <c r="I15" s="18"/>
      <c r="J15" s="45"/>
      <c r="K15" s="14" t="s">
        <v>13</v>
      </c>
      <c r="L15" s="14">
        <v>636666</v>
      </c>
      <c r="M15" s="14" t="s">
        <v>13</v>
      </c>
      <c r="N15" s="14">
        <v>636666</v>
      </c>
      <c r="O15" s="36">
        <v>-84.7637</v>
      </c>
      <c r="P15" s="36">
        <v>-84.388099999999994</v>
      </c>
      <c r="Q15" s="48"/>
    </row>
    <row r="16" spans="1:17" ht="16.8" thickBot="1">
      <c r="A16" s="41"/>
      <c r="B16" s="19" t="s">
        <v>14</v>
      </c>
      <c r="C16" s="19">
        <v>650000</v>
      </c>
      <c r="D16" s="19" t="s">
        <v>14</v>
      </c>
      <c r="E16" s="19">
        <v>650000</v>
      </c>
      <c r="F16" s="24">
        <v>12.867599999999999</v>
      </c>
      <c r="G16" s="24">
        <v>12.766</v>
      </c>
      <c r="H16" s="44"/>
      <c r="I16" s="20"/>
      <c r="J16" s="46"/>
      <c r="K16" s="19" t="s">
        <v>14</v>
      </c>
      <c r="L16" s="19">
        <v>650000</v>
      </c>
      <c r="M16" s="19" t="s">
        <v>14</v>
      </c>
      <c r="N16" s="19">
        <v>650000</v>
      </c>
      <c r="O16" s="37">
        <v>-82.929900000000004</v>
      </c>
      <c r="P16" s="37">
        <v>-82.840800000000002</v>
      </c>
      <c r="Q16" s="49"/>
    </row>
    <row r="18" spans="1:17" ht="15.6" thickBot="1"/>
    <row r="19" spans="1:17" ht="15.6">
      <c r="A19" s="59" t="s">
        <v>73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1"/>
    </row>
    <row r="20" spans="1:17" ht="16.2" thickBot="1">
      <c r="A20" s="62" t="s">
        <v>50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4"/>
    </row>
    <row r="21" spans="1:17">
      <c r="A21" s="50" t="s">
        <v>11</v>
      </c>
      <c r="B21" s="52" t="s">
        <v>55</v>
      </c>
      <c r="C21" s="53"/>
      <c r="D21" s="56" t="s">
        <v>56</v>
      </c>
      <c r="E21" s="56"/>
      <c r="F21" s="58" t="s">
        <v>15</v>
      </c>
      <c r="G21" s="58"/>
      <c r="H21" s="56" t="s">
        <v>39</v>
      </c>
      <c r="I21" s="18"/>
      <c r="J21" s="50" t="s">
        <v>11</v>
      </c>
      <c r="K21" s="52" t="s">
        <v>55</v>
      </c>
      <c r="L21" s="53"/>
      <c r="M21" s="56" t="s">
        <v>56</v>
      </c>
      <c r="N21" s="56"/>
      <c r="O21" s="58" t="s">
        <v>16</v>
      </c>
      <c r="P21" s="58"/>
      <c r="Q21" s="65" t="s">
        <v>40</v>
      </c>
    </row>
    <row r="22" spans="1:17" ht="15.6" thickBot="1">
      <c r="A22" s="51"/>
      <c r="B22" s="54"/>
      <c r="C22" s="55"/>
      <c r="D22" s="57"/>
      <c r="E22" s="57"/>
      <c r="F22" s="16" t="s">
        <v>51</v>
      </c>
      <c r="G22" s="16" t="s">
        <v>52</v>
      </c>
      <c r="H22" s="57"/>
      <c r="I22" s="18"/>
      <c r="J22" s="51"/>
      <c r="K22" s="54"/>
      <c r="L22" s="55"/>
      <c r="M22" s="57"/>
      <c r="N22" s="57"/>
      <c r="O22" s="16" t="s">
        <v>51</v>
      </c>
      <c r="P22" s="16" t="s">
        <v>52</v>
      </c>
      <c r="Q22" s="66"/>
    </row>
    <row r="23" spans="1:17" ht="16.2">
      <c r="A23" s="74" t="s">
        <v>53</v>
      </c>
      <c r="B23" s="15" t="s">
        <v>12</v>
      </c>
      <c r="C23" s="14">
        <v>142600</v>
      </c>
      <c r="D23" s="15" t="s">
        <v>12</v>
      </c>
      <c r="E23" s="14">
        <v>153600</v>
      </c>
      <c r="F23" s="21"/>
      <c r="G23" s="21"/>
      <c r="H23" s="72">
        <f>10*LOG((10^(F23/10)+10^(F24/10)+10^(F25/10)+10^(G23/10)+10^(G24/10)+10^(G25/10))/6)</f>
        <v>0</v>
      </c>
      <c r="I23" s="18"/>
      <c r="J23" s="71" t="s">
        <v>53</v>
      </c>
      <c r="K23" s="15" t="s">
        <v>12</v>
      </c>
      <c r="L23" s="14">
        <v>142600</v>
      </c>
      <c r="M23" s="15" t="s">
        <v>12</v>
      </c>
      <c r="N23" s="14">
        <v>153600</v>
      </c>
      <c r="O23" s="21"/>
      <c r="P23" s="21"/>
      <c r="Q23" s="69">
        <f>10*LOG(6/((1/10^(O23/10))+(1/10^(O24/10))+(1/10^(O25/10))+(1/10^(P23/10))+(1/10^(P24/10))+(1/10^(P25/10))))</f>
        <v>0</v>
      </c>
    </row>
    <row r="24" spans="1:17" ht="16.2">
      <c r="A24" s="40"/>
      <c r="B24" s="14" t="s">
        <v>13</v>
      </c>
      <c r="C24" s="14">
        <v>145600</v>
      </c>
      <c r="D24" s="14" t="s">
        <v>13</v>
      </c>
      <c r="E24" s="14">
        <v>156600</v>
      </c>
      <c r="F24" s="21"/>
      <c r="G24" s="21"/>
      <c r="H24" s="73"/>
      <c r="I24" s="18"/>
      <c r="J24" s="45"/>
      <c r="K24" s="14" t="s">
        <v>13</v>
      </c>
      <c r="L24" s="14">
        <v>145600</v>
      </c>
      <c r="M24" s="14" t="s">
        <v>13</v>
      </c>
      <c r="N24" s="14">
        <v>156600</v>
      </c>
      <c r="O24" s="21"/>
      <c r="P24" s="21"/>
      <c r="Q24" s="70"/>
    </row>
    <row r="25" spans="1:17" ht="16.2">
      <c r="A25" s="40"/>
      <c r="B25" s="14" t="s">
        <v>14</v>
      </c>
      <c r="C25" s="14">
        <v>147600</v>
      </c>
      <c r="D25" s="14" t="s">
        <v>14</v>
      </c>
      <c r="E25" s="14">
        <v>158600</v>
      </c>
      <c r="F25" s="21"/>
      <c r="G25" s="21"/>
      <c r="H25" s="73"/>
      <c r="I25" s="18"/>
      <c r="J25" s="45"/>
      <c r="K25" s="14" t="s">
        <v>14</v>
      </c>
      <c r="L25" s="14">
        <v>147600</v>
      </c>
      <c r="M25" s="14" t="s">
        <v>14</v>
      </c>
      <c r="N25" s="14">
        <v>158600</v>
      </c>
      <c r="O25" s="21"/>
      <c r="P25" s="21"/>
      <c r="Q25" s="70"/>
    </row>
    <row r="27" spans="1:17" ht="15.6" thickBot="1"/>
    <row r="28" spans="1:17" ht="15.6">
      <c r="A28" s="59" t="s">
        <v>74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1"/>
    </row>
    <row r="29" spans="1:17" ht="16.2" thickBot="1">
      <c r="A29" s="62" t="s">
        <v>50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4"/>
    </row>
    <row r="30" spans="1:17">
      <c r="A30" s="50" t="s">
        <v>11</v>
      </c>
      <c r="B30" s="52" t="s">
        <v>55</v>
      </c>
      <c r="C30" s="53"/>
      <c r="D30" s="56" t="s">
        <v>56</v>
      </c>
      <c r="E30" s="56"/>
      <c r="F30" s="58" t="s">
        <v>15</v>
      </c>
      <c r="G30" s="58"/>
      <c r="H30" s="56" t="s">
        <v>39</v>
      </c>
      <c r="I30" s="18"/>
      <c r="J30" s="50" t="s">
        <v>11</v>
      </c>
      <c r="K30" s="52" t="s">
        <v>55</v>
      </c>
      <c r="L30" s="53"/>
      <c r="M30" s="56" t="s">
        <v>56</v>
      </c>
      <c r="N30" s="56"/>
      <c r="O30" s="58" t="s">
        <v>16</v>
      </c>
      <c r="P30" s="58"/>
      <c r="Q30" s="65" t="s">
        <v>40</v>
      </c>
    </row>
    <row r="31" spans="1:17" ht="15.6" thickBot="1">
      <c r="A31" s="51"/>
      <c r="B31" s="54"/>
      <c r="C31" s="55"/>
      <c r="D31" s="57"/>
      <c r="E31" s="57"/>
      <c r="F31" s="16" t="s">
        <v>51</v>
      </c>
      <c r="G31" s="16" t="s">
        <v>52</v>
      </c>
      <c r="H31" s="57"/>
      <c r="I31" s="18"/>
      <c r="J31" s="51"/>
      <c r="K31" s="54"/>
      <c r="L31" s="55"/>
      <c r="M31" s="57"/>
      <c r="N31" s="57"/>
      <c r="O31" s="16" t="s">
        <v>51</v>
      </c>
      <c r="P31" s="16" t="s">
        <v>52</v>
      </c>
      <c r="Q31" s="66"/>
    </row>
    <row r="32" spans="1:17" ht="16.2">
      <c r="A32" s="74" t="s">
        <v>53</v>
      </c>
      <c r="B32" s="15" t="s">
        <v>12</v>
      </c>
      <c r="C32" s="14">
        <v>142600</v>
      </c>
      <c r="D32" s="15" t="s">
        <v>12</v>
      </c>
      <c r="E32" s="14">
        <v>153600</v>
      </c>
      <c r="F32" s="21"/>
      <c r="G32" s="21"/>
      <c r="H32" s="72">
        <f>10*LOG((10^(F32/10)+10^(F33/10)+10^(F34/10)+10^(G32/10)+10^(G33/10)+10^(G34/10))/6)</f>
        <v>0</v>
      </c>
      <c r="I32" s="18"/>
      <c r="J32" s="71" t="s">
        <v>53</v>
      </c>
      <c r="K32" s="15" t="s">
        <v>12</v>
      </c>
      <c r="L32" s="14">
        <v>142600</v>
      </c>
      <c r="M32" s="15" t="s">
        <v>12</v>
      </c>
      <c r="N32" s="14">
        <v>153600</v>
      </c>
      <c r="O32" s="21"/>
      <c r="P32" s="21"/>
      <c r="Q32" s="69">
        <f>10*LOG(6/((1/10^(O32/10))+(1/10^(O33/10))+(1/10^(O34/10))+(1/10^(P32/10))+(1/10^(P33/10))+(1/10^(P34/10))))</f>
        <v>0</v>
      </c>
    </row>
    <row r="33" spans="1:17" ht="16.2">
      <c r="A33" s="40"/>
      <c r="B33" s="14" t="s">
        <v>13</v>
      </c>
      <c r="C33" s="14">
        <v>145600</v>
      </c>
      <c r="D33" s="14" t="s">
        <v>13</v>
      </c>
      <c r="E33" s="14">
        <v>156600</v>
      </c>
      <c r="F33" s="21"/>
      <c r="G33" s="21"/>
      <c r="H33" s="73"/>
      <c r="I33" s="18"/>
      <c r="J33" s="45"/>
      <c r="K33" s="14" t="s">
        <v>13</v>
      </c>
      <c r="L33" s="14">
        <v>145600</v>
      </c>
      <c r="M33" s="14" t="s">
        <v>13</v>
      </c>
      <c r="N33" s="14">
        <v>156600</v>
      </c>
      <c r="O33" s="21"/>
      <c r="P33" s="21"/>
      <c r="Q33" s="70"/>
    </row>
    <row r="34" spans="1:17" ht="16.2">
      <c r="A34" s="40"/>
      <c r="B34" s="14" t="s">
        <v>14</v>
      </c>
      <c r="C34" s="14">
        <v>147600</v>
      </c>
      <c r="D34" s="14" t="s">
        <v>14</v>
      </c>
      <c r="E34" s="14">
        <v>158600</v>
      </c>
      <c r="F34" s="21"/>
      <c r="G34" s="21"/>
      <c r="H34" s="73"/>
      <c r="I34" s="18"/>
      <c r="J34" s="45"/>
      <c r="K34" s="14" t="s">
        <v>14</v>
      </c>
      <c r="L34" s="14">
        <v>147600</v>
      </c>
      <c r="M34" s="14" t="s">
        <v>14</v>
      </c>
      <c r="N34" s="14">
        <v>158600</v>
      </c>
      <c r="O34" s="21"/>
      <c r="P34" s="21"/>
      <c r="Q34" s="70"/>
    </row>
    <row r="46" spans="1:17" ht="38.25" customHeight="1">
      <c r="A46" s="67" t="s">
        <v>63</v>
      </c>
      <c r="B46" s="68"/>
      <c r="C46" s="68"/>
      <c r="D46" s="68"/>
      <c r="E46" s="68"/>
      <c r="F46" s="68"/>
      <c r="G46" s="68"/>
    </row>
  </sheetData>
  <mergeCells count="65">
    <mergeCell ref="J30:J31"/>
    <mergeCell ref="H30:H31"/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O30:P30"/>
    <mergeCell ref="M30:N31"/>
    <mergeCell ref="K30:L31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B3:C4"/>
    <mergeCell ref="J3:J4"/>
    <mergeCell ref="K3:L4"/>
    <mergeCell ref="M3:N4"/>
    <mergeCell ref="O3:P3"/>
    <mergeCell ref="H3:H4"/>
    <mergeCell ref="A3:A4"/>
    <mergeCell ref="D3:E4"/>
    <mergeCell ref="F3:G3"/>
    <mergeCell ref="A5:A7"/>
    <mergeCell ref="H5:H7"/>
    <mergeCell ref="J5:J7"/>
    <mergeCell ref="Q5:Q7"/>
    <mergeCell ref="Q14:Q16"/>
    <mergeCell ref="A12:A13"/>
    <mergeCell ref="B12:C13"/>
    <mergeCell ref="H14:H16"/>
    <mergeCell ref="J14:J16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182880</xdr:rowOff>
              </from>
              <to>
                <xdr:col>9</xdr:col>
                <xdr:colOff>723900</xdr:colOff>
                <xdr:row>42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Lai, Kenny (New Taipei City)</cp:lastModifiedBy>
  <dcterms:created xsi:type="dcterms:W3CDTF">2014-04-03T16:46:49Z</dcterms:created>
  <dcterms:modified xsi:type="dcterms:W3CDTF">2023-11-07T02:59:41Z</dcterms:modified>
  <cp:category/>
</cp:coreProperties>
</file>